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9" i="1"/>
  <c r="M9"/>
  <c r="L9"/>
</calcChain>
</file>

<file path=xl/sharedStrings.xml><?xml version="1.0" encoding="utf-8"?>
<sst xmlns="http://schemas.openxmlformats.org/spreadsheetml/2006/main" count="90" uniqueCount="44">
  <si>
    <t>редовни професор</t>
  </si>
  <si>
    <t>да</t>
  </si>
  <si>
    <r>
      <rPr>
        <sz val="10"/>
        <rFont val="Arial"/>
        <family val="2"/>
      </rPr>
      <t>2007953710473</t>
    </r>
  </si>
  <si>
    <t>Вујачић Г. Илија</t>
  </si>
  <si>
    <t>12. мај 2003.</t>
  </si>
  <si>
    <t>ванредни професор</t>
  </si>
  <si>
    <t>0107969761016</t>
  </si>
  <si>
    <t>Владисављевић С. Небојша</t>
  </si>
  <si>
    <t>07. јул 2009.</t>
  </si>
  <si>
    <t>0911966791821</t>
  </si>
  <si>
    <t>Павићевић М. Ђорђе</t>
  </si>
  <si>
    <t>21. фебруар 2012.</t>
  </si>
  <si>
    <t>1004969710373</t>
  </si>
  <si>
    <t>Павловић М. Душан</t>
  </si>
  <si>
    <t>20. април 2010.</t>
  </si>
  <si>
    <t>доцент</t>
  </si>
  <si>
    <t>0401978231998</t>
  </si>
  <si>
    <t>Павићевић М. Владимир</t>
  </si>
  <si>
    <t>1112985710143</t>
  </si>
  <si>
    <t>Симендић Б. Марко</t>
  </si>
  <si>
    <t>10. јул 2012.</t>
  </si>
  <si>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</si>
  <si>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</si>
  <si>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</si>
  <si>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</si>
  <si>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</si>
  <si>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</si>
  <si>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</si>
  <si>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</si>
  <si>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</si>
  <si>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</si>
  <si>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</si>
  <si>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</si>
  <si>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</si>
  <si>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</si>
  <si>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</si>
  <si>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</si>
  <si>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</si>
  <si>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</si>
  <si>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</si>
  <si>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</si>
  <si>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Ивана А. Спасић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</si>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</sst>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49" fontId="1" fillId="0" borderId="0" xfId="0" quotePrefix="1" applyNumberFormat="1" applyFont="1" applyBorder="1"/>
    <xf numFmtId="0" fontId="2" fillId="0" borderId="0" xfId="0" applyFont="1" applyFill="1"/>
    <xf numFmtId="0" fontId="1" fillId="0" borderId="0" xfId="0" quotePrefix="1" applyFont="1" applyFill="1" applyBorder="1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/>
    <xf numFmtId="49" fontId="1" fillId="0" borderId="0" xfId="0" quotePrefix="1" applyNumberFormat="1" applyFont="1"/>
    <xf numFmtId="0" fontId="1" fillId="0" borderId="0" xfId="0" applyFont="1" applyFill="1" applyAlignment="1">
      <alignment wrapText="1"/>
    </xf>
    <xf numFmtId="49" fontId="3" fillId="0" borderId="0" xfId="0" quotePrefix="1" applyNumberFormat="1" applyFont="1" applyBorder="1"/>
    <xf numFmtId="0" fontId="3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/>
    <xf numFmtId="14" fontId="1" fillId="0" borderId="0" xfId="0" applyNumberFormat="1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>
        <row r="9">
          <cell r="M9" t="str">
            <v>Обавезни</v>
          </cell>
        </row>
      </sheetData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zoomScale="140" zoomScaleNormal="140" zoomScalePageLayoutView="140" workbookViewId="0">
      <selection activeCell="Q15" sqref="Q15"/>
    </sheetView>
  </sheetViews>
  <sheetFormatPr defaultColWidth="11" defaultRowHeight="15.75"/>
  <cols>
    <col min="2" max="2" width="13.75" bestFit="1" customWidth="1"/>
    <col min="3" max="3" width="23" bestFit="1" customWidth="1"/>
    <col min="4" max="4" width="16.875" bestFit="1" customWidth="1"/>
    <col min="5" max="10" width="0" hidden="1" customWidth="1"/>
    <col min="11" max="11" width="15.625" bestFit="1" customWidth="1"/>
  </cols>
  <sheetData>
    <row r="1" spans="1:20" ht="89.25" customHeight="1">
      <c r="A1" s="7" t="s">
        <v>21</v>
      </c>
      <c r="B1" s="8" t="s">
        <v>22</v>
      </c>
      <c r="C1" s="7" t="s">
        <v>23</v>
      </c>
      <c r="D1" s="9" t="s">
        <v>24</v>
      </c>
      <c r="E1" s="7" t="s">
        <v>25</v>
      </c>
      <c r="F1" s="9" t="s">
        <v>26</v>
      </c>
      <c r="G1" s="7" t="s">
        <v>27</v>
      </c>
      <c r="H1" s="9" t="s">
        <v>28</v>
      </c>
      <c r="I1" s="7" t="s">
        <v>29</v>
      </c>
      <c r="J1" s="9" t="s">
        <v>30</v>
      </c>
      <c r="K1" s="7" t="s">
        <v>31</v>
      </c>
      <c r="L1" s="10" t="s">
        <v>32</v>
      </c>
      <c r="M1" s="11" t="s">
        <v>33</v>
      </c>
      <c r="N1" s="9" t="s">
        <v>34</v>
      </c>
      <c r="O1" s="7" t="s">
        <v>35</v>
      </c>
      <c r="P1" s="12" t="s">
        <v>36</v>
      </c>
      <c r="Q1" s="7" t="s">
        <v>37</v>
      </c>
      <c r="R1" s="9" t="s">
        <v>38</v>
      </c>
      <c r="S1" s="13" t="s">
        <v>39</v>
      </c>
      <c r="T1" s="14" t="s">
        <v>40</v>
      </c>
    </row>
    <row r="2" spans="1:20" s="19" customFormat="1" ht="12.75" customHeight="1">
      <c r="A2" s="1">
        <v>1</v>
      </c>
      <c r="B2" s="18" t="s">
        <v>2</v>
      </c>
      <c r="C2" s="3" t="s">
        <v>3</v>
      </c>
      <c r="D2" s="1" t="s">
        <v>0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4</v>
      </c>
      <c r="L2" s="1">
        <v>2.1785714285714284</v>
      </c>
      <c r="M2" s="1">
        <v>7.3811897978564653</v>
      </c>
      <c r="N2" s="2"/>
      <c r="O2" s="1">
        <v>0</v>
      </c>
      <c r="P2" s="1">
        <v>7.3811897978564653</v>
      </c>
      <c r="Q2" s="1">
        <v>100</v>
      </c>
      <c r="R2" s="1">
        <v>0</v>
      </c>
      <c r="S2" s="2"/>
      <c r="T2" s="1"/>
    </row>
    <row r="3" spans="1:20" s="5" customFormat="1" ht="12.75" customHeight="1">
      <c r="A3" s="1">
        <v>2</v>
      </c>
      <c r="B3" s="18" t="s">
        <v>6</v>
      </c>
      <c r="C3" s="20" t="s">
        <v>7</v>
      </c>
      <c r="D3" s="21" t="s">
        <v>5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21" t="s">
        <v>8</v>
      </c>
      <c r="L3" s="1">
        <v>3.6785714285714284</v>
      </c>
      <c r="M3" s="1">
        <v>7.2467742134408804</v>
      </c>
      <c r="N3" s="2"/>
      <c r="O3" s="1">
        <v>0</v>
      </c>
      <c r="P3" s="1">
        <v>7.2467742134408804</v>
      </c>
      <c r="Q3" s="21">
        <v>100</v>
      </c>
      <c r="R3" s="21">
        <v>0</v>
      </c>
      <c r="S3" s="2"/>
      <c r="T3" s="1"/>
    </row>
    <row r="4" spans="1:20" s="19" customFormat="1" ht="12.75" customHeight="1">
      <c r="A4" s="1">
        <v>3</v>
      </c>
      <c r="B4" s="4" t="s">
        <v>12</v>
      </c>
      <c r="C4" s="3" t="s">
        <v>13</v>
      </c>
      <c r="D4" s="1" t="s">
        <v>5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14</v>
      </c>
      <c r="L4" s="1">
        <v>1.6785714285714286</v>
      </c>
      <c r="M4" s="1">
        <v>7.585621331235366</v>
      </c>
      <c r="N4" s="2"/>
      <c r="O4" s="1">
        <v>0</v>
      </c>
      <c r="P4" s="1">
        <v>7.585621331235366</v>
      </c>
      <c r="Q4" s="1">
        <v>100</v>
      </c>
      <c r="R4" s="1">
        <v>0</v>
      </c>
      <c r="S4" s="2"/>
      <c r="T4" s="1"/>
    </row>
    <row r="5" spans="1:20" s="19" customFormat="1" ht="12.75" customHeight="1">
      <c r="A5" s="1">
        <v>4</v>
      </c>
      <c r="B5" s="4" t="s">
        <v>9</v>
      </c>
      <c r="C5" s="3" t="s">
        <v>10</v>
      </c>
      <c r="D5" s="1" t="s">
        <v>5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11</v>
      </c>
      <c r="L5" s="1">
        <v>1.8035714285714286</v>
      </c>
      <c r="M5" s="1">
        <v>7.5399773918414272</v>
      </c>
      <c r="N5" s="2"/>
      <c r="O5" s="1">
        <v>0</v>
      </c>
      <c r="P5" s="1">
        <v>7.5399773918414272</v>
      </c>
      <c r="Q5" s="1">
        <v>100</v>
      </c>
      <c r="R5" s="1">
        <v>0</v>
      </c>
      <c r="S5" s="2"/>
      <c r="T5" s="1"/>
    </row>
    <row r="6" spans="1:20" s="19" customFormat="1" ht="12.75" customHeight="1">
      <c r="A6" s="1">
        <v>5</v>
      </c>
      <c r="B6" s="16"/>
      <c r="C6" s="22" t="s">
        <v>41</v>
      </c>
      <c r="D6" s="19" t="s">
        <v>5</v>
      </c>
      <c r="E6" s="15" t="s">
        <v>1</v>
      </c>
      <c r="F6" s="15" t="s">
        <v>1</v>
      </c>
      <c r="G6" s="15" t="s">
        <v>1</v>
      </c>
      <c r="H6" s="15" t="s">
        <v>1</v>
      </c>
      <c r="I6" s="15" t="s">
        <v>1</v>
      </c>
      <c r="J6" s="15" t="s">
        <v>1</v>
      </c>
      <c r="K6" s="23"/>
      <c r="L6" s="15">
        <v>1.6785714285714286</v>
      </c>
      <c r="M6" s="15">
        <v>1.6785714285714286</v>
      </c>
      <c r="N6" s="17"/>
      <c r="O6" s="15">
        <v>0</v>
      </c>
      <c r="P6" s="15">
        <v>1.6785714285714286</v>
      </c>
      <c r="Q6" s="15">
        <v>0</v>
      </c>
      <c r="R6" s="15">
        <v>30</v>
      </c>
      <c r="S6" s="17"/>
      <c r="T6" s="15"/>
    </row>
    <row r="7" spans="1:20" s="5" customFormat="1" ht="12.75" customHeight="1">
      <c r="A7" s="1">
        <v>6</v>
      </c>
      <c r="B7" s="4" t="s">
        <v>16</v>
      </c>
      <c r="C7" s="3" t="s">
        <v>17</v>
      </c>
      <c r="D7" s="1" t="s">
        <v>15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  <c r="K7" s="1" t="s">
        <v>11</v>
      </c>
      <c r="L7" s="1">
        <v>2.1785714285714284</v>
      </c>
      <c r="M7" s="1">
        <v>6.4463851937536152</v>
      </c>
      <c r="N7" s="2"/>
      <c r="O7" s="1">
        <v>0</v>
      </c>
      <c r="P7" s="1">
        <v>6.4463851937536152</v>
      </c>
      <c r="Q7" s="1">
        <v>100</v>
      </c>
      <c r="R7" s="1">
        <v>0</v>
      </c>
      <c r="S7" s="2"/>
      <c r="T7" s="1"/>
    </row>
    <row r="8" spans="1:20" s="19" customFormat="1" ht="12.75" customHeight="1">
      <c r="A8" s="1">
        <v>7</v>
      </c>
      <c r="B8" s="6" t="s">
        <v>18</v>
      </c>
      <c r="C8" s="1" t="s">
        <v>19</v>
      </c>
      <c r="D8" s="1" t="s">
        <v>15</v>
      </c>
      <c r="E8" s="1" t="s">
        <v>1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  <c r="K8" s="1" t="s">
        <v>20</v>
      </c>
      <c r="L8" s="1">
        <v>2.3035714285714284</v>
      </c>
      <c r="M8" s="1">
        <v>7.3320826549993221</v>
      </c>
      <c r="N8" s="2"/>
      <c r="O8" s="1">
        <v>0</v>
      </c>
      <c r="P8" s="1">
        <v>7.3320826549993221</v>
      </c>
      <c r="Q8" s="1">
        <v>100</v>
      </c>
      <c r="R8" s="1">
        <v>0</v>
      </c>
      <c r="S8" s="2"/>
      <c r="T8" s="1"/>
    </row>
    <row r="9" spans="1:20">
      <c r="A9" t="s">
        <v>42</v>
      </c>
      <c r="K9" s="24"/>
      <c r="L9">
        <f>SUM(L2:L8)</f>
        <v>15.5</v>
      </c>
      <c r="M9">
        <f>SUM(M2:M8)</f>
        <v>45.210602011698498</v>
      </c>
      <c r="O9" s="1">
        <v>0</v>
      </c>
      <c r="P9">
        <f>SUM(P2:P8)</f>
        <v>45.210602011698498</v>
      </c>
    </row>
    <row r="10" spans="1:20">
      <c r="A10" t="s">
        <v>43</v>
      </c>
      <c r="Q10" s="1">
        <v>6</v>
      </c>
    </row>
  </sheetData>
  <dataValidations disablePrompts="1"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8">
      <formula1>ВШУ</formula1>
    </dataValidation>
    <dataValidation type="list" operator="lessThan" allowBlank="1" showInputMessage="1" showErrorMessage="1" sqref="N2:N8">
      <formula1>ВШУ</formula1>
    </dataValidation>
    <dataValidation type="list" allowBlank="1" showInputMessage="1" showErrorMessage="1" sqref="D2:D8">
      <formula1>звања</formula1>
    </dataValidation>
    <dataValidation type="list" allowBlank="1" showInputMessage="1" showErrorMessage="1" sqref="E2:J8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2013-11-26T09:54:45Z</dcterms:modified>
</cp:coreProperties>
</file>